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42. Protesis y ortesis 2021\"/>
    </mc:Choice>
  </mc:AlternateContent>
  <bookViews>
    <workbookView xWindow="0" yWindow="0" windowWidth="20490" windowHeight="762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 l="1"/>
</calcChain>
</file>

<file path=xl/sharedStrings.xml><?xml version="1.0" encoding="utf-8"?>
<sst xmlns="http://schemas.openxmlformats.org/spreadsheetml/2006/main" count="46" uniqueCount="46">
  <si>
    <t>Nº</t>
  </si>
  <si>
    <t>ARTICULO Y DESCRIPCION</t>
  </si>
  <si>
    <t>Precio ofertado en € (impuesto/s indirecto/s no incluido/s)</t>
  </si>
  <si>
    <t>Total oferta en € (impuesto/s indirecto/s no incluido/s)</t>
  </si>
  <si>
    <t>Precio máximo en € (impuesto/s indirecto/s no incluido/s)</t>
  </si>
  <si>
    <r>
      <t xml:space="preserve">Total Oferta duración inicial contrato en € </t>
    </r>
    <r>
      <rPr>
        <sz val="16"/>
        <color theme="1"/>
        <rFont val="Calibri"/>
        <family val="2"/>
        <scheme val="minor"/>
      </rPr>
      <t>(impuesto/s indirecto/s no incluido/s)</t>
    </r>
    <r>
      <rPr>
        <sz val="16"/>
        <color rgb="FFFF0000"/>
        <rFont val="Calibri"/>
        <family val="2"/>
        <scheme val="minor"/>
      </rPr>
      <t>*</t>
    </r>
  </si>
  <si>
    <t>Importe a incluir en la casilla de Oferta Economia en la aplicación de FREMAP al presentar oferta.</t>
  </si>
  <si>
    <t xml:space="preserve">Instrucciones de cumplimentación de presente fichero: ÚNICAMENTE SE CUMPLIMENTARÁN POR EL LICITADOR LAS CASILLAS DE COLOR VERDE, así como sus datos identificativos. 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</si>
  <si>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CContratación del suministro de prótesis externas y material de ortesis para las unidades de ortoprótesis de los Hospitales de FREMAP, Mutua de Colaboradora con la Seguridad Social nº 61,  se compromete a su ejecución con estricta sujeción a los Pliegos de Cláusulas Administrativas y de Prescripciones Técnicas que han de regir la adjudicación y ejecución del mismo, en las siguientes condiciones:</t>
  </si>
  <si>
    <t>Total consumos duración inicial contrato (24 meses)</t>
  </si>
  <si>
    <t>ANEXO III. OFERTA ECONÓMICA LOTE 3.</t>
  </si>
  <si>
    <t>BRACE ARTICULADO
• Ortesis prefabricada en termoplástico (polietileno o similar) para tratamiento de fracturas de brazo o antebrazo. Con parte de brazo y antebrazo separadas.
• Con articulación de codo 
• Con fijación mediante velcros.
• Tallas: S, M, L, XL.</t>
  </si>
  <si>
    <t>BRACE DE ANTEBRAZO
• Ortesis prefabricada en termoplástico (polietileno o similar) para tratamiento de fracturas cubito o radio. 
• Con fijación mediante velcros.
• Bivalva
• Tallas: S, M, L, XL.</t>
  </si>
  <si>
    <t>BRACE DE HUMERO
• Ortesis prefabricada en termoplástico (polietileno o similar) para tratamiento de fracturas de húmero 
• Con fijación mediante velcros y cincha elástica para hombro contralateral
• Bivalva
• Tallas: S, M, L, XL.</t>
  </si>
  <si>
    <t>CABESTRILLO 
• Bolsa para antebrazo textil
 • Sistema de regulación mediante hebilla y velcro
• Lavable
• Tallas S, M, L</t>
  </si>
  <si>
    <t>CINCHA EPICONDILEA 
• Confeccionada en velour por ambas caras.
• Refuerzo interno de polietileno o similar
• Almohadilla epictroclear y epicondilar  fabricada en espuma conformada
• Sujeción mediante velcro 
• Talla única</t>
  </si>
  <si>
    <t>CINCHA EPICONDILEA NEOPRENO 
• Confeccionada en neopreno
• Con pieza de silicona o espuma interior, debe permitir el cierre velcro y regular la presión ejercida.
• Talla única</t>
  </si>
  <si>
    <t>CODERA ELASTICA 
• Confeccionada en tejido elástico de punto.
• Transpirable
• Banda de velcro  regulable para presión epicóndilo
• Tallas 1, 2, 3.</t>
  </si>
  <si>
    <t>CODERA ELASTICA CON ALMOHADILLA VISCOELÁSTICA
• Confeccionada en tejido elástico de punto.
• Transpirable
• Banda de velcro  regulable para presión epicóndilo
• Almohadilla viscoelástica
• Tallas 1, 2, 3.</t>
  </si>
  <si>
    <t>CODERA NEOPRENO
• Material: neopreno 3mm
• Banda de velcro  regulable para presión epicóndilo
• Tallas 1, 2, 3.</t>
  </si>
  <si>
    <t>COJIN ABDUCCIÓN HOMBRO 15º 
• Almohadilla base de espuma de poliruteano.
• Revestimiento de material foamizado. 
• Forma curva para adaptarse la cintura del paciente.
• Con fijación mediante velcros. 
• Cabestrillo regulable en altura.
• Tallas: S, M, L, XL.</t>
  </si>
  <si>
    <t>FERULA 1º DEDO ELASTICA 
• Muñequera que incluya el pulgar en tejido elástico
• Sistema de sujección en muñeca y pulgar con cierres de velcro.
• Tallas: S, M, L, XL.</t>
  </si>
  <si>
    <t>FERULA 1º DEDO NEOPRENO
• Muñequera que incluya el pulgar en neopreno
• Sistema de sujección en muñeca y pulgar con cierres de velcro.
• Tallas: S, M, L, XL.</t>
  </si>
  <si>
    <t>FERULA 1º DEDO SEMIRIGIDA 
• Muñequera que incluya el pulgar en velour
• Sistema de sujección en muñeca y pulgar con cierres de velcro.
• Alma interna de aluminio moldeable para adaptar a la morfología  del paciente.
• Tallas: S, M, L, XL.</t>
  </si>
  <si>
    <t>FERULA 1º DEDO TERMOPLÁSTICO 
• Muñequera que incluya el pulgar en termoplástico
• Sistema de sujección en muñeca con cierre de velcro.
• Tallas: S, M, L, XL.</t>
  </si>
  <si>
    <t>FERULA DE STACK DISTAL 
• Material : Polipropileno
• Férula contorneada y perforada.
• Que permita el movimiento de la articulación IFP.
• Talla 1, 2, 3, 4, 5, 6, 7.</t>
  </si>
  <si>
    <t>FERULA DE STACK PROXIMAL
• Material : Polipropileno
• Férula contorneada y perforada
• Que permita el movimiento de la articulación IFD.
• Talla 1, 2, 3, 4, 5, 6, 7.</t>
  </si>
  <si>
    <t>FERULA DEDO EXTENSION DINAMICA   
• Construída en un material rígido y compuesta por tres soportes de apoyo sobre falanges y un sistema de resorte.
• Soportes proximal y distal se sitúan en la cara palmar y el medio en la
dorsal. 
• El soporte medio está unido a los otros dos mediante dos alambres
acerados, que discurren por el dedo, paralelos a las caras lateral, medial o
a ambas y forman el sistema de tracción elástico 
• Tallas: S, M, L, XL.</t>
  </si>
  <si>
    <t>FERULA DEDO PASIVA 
• Material : Aluminio maleable
• Forro interior
• Talla: S, M, L.</t>
  </si>
  <si>
    <t>FERULA INMOVILIZADORA DE MUÑECA TERMOPLÁSTICO CON PULGAR 
• Construida en polietileno o similar 
• Posición: dorsiflesión de la muñeca 
• Pulgar en oposición.
•Se ajusta  mediante cinchas de velcro.
• Tallas: S, M, L.</t>
  </si>
  <si>
    <t>FERULA INMOVILIZADORA DE MUÑECA TERMOPLÁSTICO SIN PULGAR
• Construida en polietileno o similar
• Posición: dorsiflesión de la muñeca 
•Se ajusta  mediante cinchas de velcro.
• Tallas: S, M, L.</t>
  </si>
  <si>
    <t>FERULA INMOVILIZADORA MANO-MUÑECA TERMOPLÁSTICO PULGAR  Y DEDOS
• Construida en termoplástico 
• Posición funcional de la mano, muñeca neutra. 
• Pulgar en oposición, dedos en extensión.
•Se ajusta  mediante cinchas de velcro.
• Tallas: S, M, L.</t>
  </si>
  <si>
    <t>HOMBRERA ELÁSTICA
• Construida en tejido elástico  en forma de manga.
• Sujección en axila contralateral y fijación en tronco</t>
  </si>
  <si>
    <t xml:space="preserve">HOMBRERA ELÁSTICA  PARA LESION NEUROLOGICA
• Construida en tejido  neopreno en forma de manga.
• Sujección en axila contralateral </t>
  </si>
  <si>
    <t xml:space="preserve">HOMBRERA NEOPRENO
• Construida en tejido  neopreno en forma de manga.
• Sujección en axila contralateral </t>
  </si>
  <si>
    <t>INMOVILIZADOR DE CLAVÍCULA 
• Placa interescapular con hebillas y almohadillada
• Sistema de regulación mediante hebillas y cinchas
• Lavable
• Tallas S, M, L</t>
  </si>
  <si>
    <t>INMOVILIZADOR DE HOMBRO 
• Bolsa para antebrazo textil
• Sistema de regulación mediante hebilla y velcro
•Banda de inmovilización
• Lavable
• Tallas S, M, L</t>
  </si>
  <si>
    <t>MUÑEQUERA DE CUERO
• Fabricada en cuero vacuno.
• Extensión al dedo pulgar
• Sujeción en la muñeca mediante correa y hebilla.
• Tallas: XS, S, M, L, XL.</t>
  </si>
  <si>
    <t>MUÑEQUERA ENVOLVENTE
• Fabricada en tejido elástico
• Sujeción en la muñeca mediante velcro y hebilla.
• Tallas: bilateral / Única</t>
  </si>
  <si>
    <t>MUÑEQUERA ELÁSTICA METACARPIANA
• Fabricada en tejido elástico
• Sujeción en la muñeca mediante velcro .
• Tallas: S, M y L</t>
  </si>
  <si>
    <t>MUÑEQUERA FLEJE PALMAR  CON INCLUSIÓN DEL PULGAR
• Muñequera con pulgar, que incluye un fleje palmar adaptable  para conseguir una mayor estabilidad de la articulación carpiana. 
• Fabricada en tejido tricotado de protección suave y absorbente
• Se ajusta  mediante sistema de poleas y cable de nylon
• Tallas: 1, 2, 3 y 4.</t>
  </si>
  <si>
    <t>MUÑEQUERA FLEJE PALMAR  CON INCLUSIÓN DEL PULGAR
• Muñequera con pulgar, que incluye un fleje palmar adaptable y  soportes dorsales para conseguir una mayor estabilidad de la articulación carpiana. 
• Fabricada en velour
• Se ajusta  mediante sistema de cierres de vlecro
• Tallas: 1, 2, 3 y 4.</t>
  </si>
  <si>
    <t>MUÑEQUERA ELÁSTICA LARGA  CON FLEJE PALMAR  E INCLUSIÓN DEL PULGAR
• Muñequera con pulgar, que incluye un fleje palmar y fleje pulgar adaptables 
• Fabricada en tejido elástico 
• Se ajusta  mediante cinchas de velcro.
• Tallas: S, M, L y XL.</t>
  </si>
  <si>
    <t xml:space="preserve">ORTESIS ABDUCCION HOMBRO (FÉRULA DE AVIÓN) 
• Estructura de tubos con funda textil, cinturón, correa para el hombro,
almohadilla del hombro y apoyamano. 
• Taco de abducción: 15°,30°, 60°, 90°     </t>
  </si>
  <si>
    <t>ROM DE CODO 
• Fabricada en plástico y  aluminio perfil bajo y ligero
• Articulacion monocéntrica con control  de flexo-extensión ROM
• Almohadilla en articulación de codo
• Preparada para adaptación de kit de pronosupinación
• Sistema de regulación y sujección mediante cinchas regulales con almohadillas
• Talla única</t>
  </si>
  <si>
    <t>ROM DE CODO KIT PRONOSUPINACION
• Kit de barra con control de pronospinación para la mano 
• Fabricada en aluminio y alcochado en zona de agarre
• Sujeción en el brazalete inferior de antebrazo
• Tallas: Única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</si>
</sst>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</cellStyleXfs>
  <cellXfs count="27">
    <xf numFmtId="0" fontId="0" fillId="0" borderId="0" xfId="0"/>
    <xf numFmtId="44" fontId="12" fillId="0" borderId="1" xfId="1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 applyProtection="1"/>
    <xf numFmtId="0" fontId="0" fillId="0" borderId="0" xfId="0" applyFont="1" applyProtection="1"/>
    <xf numFmtId="3" fontId="0" fillId="0" borderId="0" xfId="0" applyNumberFormat="1" applyProtection="1"/>
    <xf numFmtId="165" fontId="5" fillId="2" borderId="1" xfId="3" applyNumberFormat="1" applyFont="1" applyFill="1" applyBorder="1" applyAlignment="1" applyProtection="1">
      <alignment horizontal="center" vertical="center" wrapText="1"/>
    </xf>
    <xf numFmtId="165" fontId="13" fillId="2" borderId="1" xfId="3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44" fontId="2" fillId="2" borderId="1" xfId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44" fontId="0" fillId="0" borderId="0" xfId="0" applyNumberForma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</xf>
    <xf numFmtId="3" fontId="0" fillId="3" borderId="1" xfId="0" applyNumberFormat="1" applyFill="1" applyBorder="1" applyAlignment="1" applyProtection="1">
      <alignment horizontal="center" vertical="center"/>
    </xf>
    <xf numFmtId="44" fontId="6" fillId="5" borderId="1" xfId="1" applyFont="1" applyFill="1" applyBorder="1" applyAlignment="1" applyProtection="1">
      <alignment horizontal="center" vertical="center"/>
    </xf>
    <xf numFmtId="44" fontId="0" fillId="3" borderId="1" xfId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wrapText="1"/>
    </xf>
    <xf numFmtId="44" fontId="7" fillId="0" borderId="2" xfId="1" applyFont="1" applyFill="1" applyBorder="1" applyAlignment="1" applyProtection="1">
      <alignment vertical="center" wrapText="1"/>
    </xf>
    <xf numFmtId="44" fontId="0" fillId="4" borderId="1" xfId="1" applyFont="1" applyFill="1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</cellXfs>
  <cellStyles count="7">
    <cellStyle name="Euro" xfId="2"/>
    <cellStyle name="Moneda" xfId="1" builtinId="4"/>
    <cellStyle name="Normal" xfId="0" builtinId="0"/>
    <cellStyle name="Normal 2" xfId="3"/>
    <cellStyle name="Normal 2 2" xfId="6"/>
    <cellStyle name="Normal 3" xfId="4"/>
    <cellStyle name="Normal 4" xfId="5"/>
  </cellStyles>
  <dxfs count="4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91"/>
  <sheetViews>
    <sheetView tabSelected="1" topLeftCell="B1" zoomScale="80" zoomScaleNormal="80" workbookViewId="0">
      <selection activeCell="F11" sqref="F11:F45"/>
    </sheetView>
  </sheetViews>
  <sheetFormatPr baseColWidth="10" defaultRowHeight="15" x14ac:dyDescent="0.25"/>
  <cols>
    <col min="1" max="1" width="11.42578125" style="3"/>
    <col min="2" max="2" width="7.42578125" style="3" customWidth="1"/>
    <col min="3" max="3" width="100.5703125" style="4" bestFit="1" customWidth="1"/>
    <col min="4" max="4" width="19.140625" style="5" bestFit="1" customWidth="1"/>
    <col min="5" max="5" width="22.28515625" style="3" bestFit="1" customWidth="1"/>
    <col min="6" max="6" width="25" style="3" bestFit="1" customWidth="1"/>
    <col min="7" max="7" width="55.5703125" style="3" customWidth="1"/>
    <col min="8" max="8" width="16.5703125" style="3" customWidth="1"/>
    <col min="9" max="9" width="12.7109375" style="3" bestFit="1" customWidth="1"/>
    <col min="10" max="10" width="12.85546875" style="3" bestFit="1" customWidth="1"/>
    <col min="11" max="11" width="11.42578125" style="3"/>
    <col min="12" max="12" width="12.7109375" style="3" bestFit="1" customWidth="1"/>
    <col min="13" max="16384" width="11.42578125" style="3"/>
  </cols>
  <sheetData>
    <row r="2" spans="2:10" ht="60.75" customHeight="1" x14ac:dyDescent="0.25">
      <c r="B2" s="24" t="s">
        <v>10</v>
      </c>
      <c r="C2" s="24"/>
      <c r="D2" s="24"/>
      <c r="E2" s="24"/>
      <c r="F2" s="24"/>
      <c r="G2" s="24"/>
    </row>
    <row r="4" spans="2:10" ht="60.75" customHeight="1" x14ac:dyDescent="0.25">
      <c r="B4" s="21" t="s">
        <v>7</v>
      </c>
      <c r="C4" s="22"/>
      <c r="D4" s="22"/>
      <c r="E4" s="22"/>
      <c r="F4" s="22"/>
      <c r="G4" s="22"/>
    </row>
    <row r="6" spans="2:10" x14ac:dyDescent="0.25">
      <c r="B6" s="23" t="s">
        <v>8</v>
      </c>
      <c r="C6" s="23"/>
      <c r="D6" s="23"/>
      <c r="E6" s="23"/>
      <c r="F6" s="23"/>
      <c r="G6" s="23"/>
    </row>
    <row r="7" spans="2:10" ht="115.5" customHeight="1" x14ac:dyDescent="0.25">
      <c r="B7" s="23"/>
      <c r="C7" s="23"/>
      <c r="D7" s="23"/>
      <c r="E7" s="23"/>
      <c r="F7" s="23"/>
      <c r="G7" s="23"/>
    </row>
    <row r="8" spans="2:10" x14ac:dyDescent="0.25">
      <c r="B8" s="23"/>
      <c r="C8" s="23"/>
      <c r="D8" s="23"/>
      <c r="E8" s="23"/>
      <c r="F8" s="23"/>
      <c r="G8" s="23"/>
    </row>
    <row r="9" spans="2:10" ht="70.5" customHeight="1" x14ac:dyDescent="0.25"/>
    <row r="10" spans="2:10" ht="50.1" customHeight="1" x14ac:dyDescent="0.25">
      <c r="B10" s="6" t="s">
        <v>0</v>
      </c>
      <c r="C10" s="7" t="s">
        <v>1</v>
      </c>
      <c r="D10" s="8" t="s">
        <v>9</v>
      </c>
      <c r="E10" s="9" t="s">
        <v>4</v>
      </c>
      <c r="F10" s="10" t="s">
        <v>2</v>
      </c>
      <c r="G10" s="10" t="s">
        <v>3</v>
      </c>
      <c r="J10" s="11"/>
    </row>
    <row r="11" spans="2:10" ht="90" x14ac:dyDescent="0.25">
      <c r="B11" s="12">
        <v>1</v>
      </c>
      <c r="C11" s="13" t="s">
        <v>11</v>
      </c>
      <c r="D11" s="14">
        <v>4</v>
      </c>
      <c r="E11" s="15">
        <v>175</v>
      </c>
      <c r="F11" s="20"/>
      <c r="G11" s="1" t="str">
        <f>IF(F11&lt;=0,"Error Precio",IF(F11&gt;E11,"Error Precio",+D11*F11))</f>
        <v>Error Precio</v>
      </c>
      <c r="H11" s="11"/>
    </row>
    <row r="12" spans="2:10" ht="75" x14ac:dyDescent="0.25">
      <c r="B12" s="12">
        <v>2</v>
      </c>
      <c r="C12" s="13" t="s">
        <v>12</v>
      </c>
      <c r="D12" s="14">
        <v>4</v>
      </c>
      <c r="E12" s="15">
        <v>65</v>
      </c>
      <c r="F12" s="20"/>
      <c r="G12" s="1" t="str">
        <f t="shared" ref="G12:G45" si="0">IF(F12&lt;=0,"Error Precio",IF(F12&gt;E12,"Error Precio",+D12*F12))</f>
        <v>Error Precio</v>
      </c>
      <c r="H12" s="11"/>
    </row>
    <row r="13" spans="2:10" ht="75" x14ac:dyDescent="0.25">
      <c r="B13" s="12">
        <v>3</v>
      </c>
      <c r="C13" s="13" t="s">
        <v>13</v>
      </c>
      <c r="D13" s="14">
        <v>26</v>
      </c>
      <c r="E13" s="15">
        <v>70</v>
      </c>
      <c r="F13" s="20"/>
      <c r="G13" s="1" t="str">
        <f t="shared" si="0"/>
        <v>Error Precio</v>
      </c>
      <c r="H13" s="11"/>
    </row>
    <row r="14" spans="2:10" ht="75" x14ac:dyDescent="0.25">
      <c r="B14" s="12">
        <v>4</v>
      </c>
      <c r="C14" s="13" t="s">
        <v>14</v>
      </c>
      <c r="D14" s="14">
        <v>1500</v>
      </c>
      <c r="E14" s="15">
        <v>8</v>
      </c>
      <c r="F14" s="20"/>
      <c r="G14" s="1" t="str">
        <f t="shared" si="0"/>
        <v>Error Precio</v>
      </c>
      <c r="H14" s="11"/>
    </row>
    <row r="15" spans="2:10" ht="90" x14ac:dyDescent="0.25">
      <c r="B15" s="12">
        <v>5</v>
      </c>
      <c r="C15" s="13" t="s">
        <v>15</v>
      </c>
      <c r="D15" s="14">
        <v>96</v>
      </c>
      <c r="E15" s="15">
        <v>25</v>
      </c>
      <c r="F15" s="20"/>
      <c r="G15" s="1" t="str">
        <f t="shared" si="0"/>
        <v>Error Precio</v>
      </c>
      <c r="H15" s="11"/>
    </row>
    <row r="16" spans="2:10" ht="60" x14ac:dyDescent="0.25">
      <c r="B16" s="12">
        <v>6</v>
      </c>
      <c r="C16" s="13" t="s">
        <v>16</v>
      </c>
      <c r="D16" s="14">
        <v>176</v>
      </c>
      <c r="E16" s="15">
        <v>15</v>
      </c>
      <c r="F16" s="20"/>
      <c r="G16" s="1" t="str">
        <f t="shared" si="0"/>
        <v>Error Precio</v>
      </c>
      <c r="H16" s="11"/>
    </row>
    <row r="17" spans="2:8" ht="75" x14ac:dyDescent="0.25">
      <c r="B17" s="12">
        <v>7</v>
      </c>
      <c r="C17" s="13" t="s">
        <v>17</v>
      </c>
      <c r="D17" s="14">
        <v>30</v>
      </c>
      <c r="E17" s="15">
        <v>25</v>
      </c>
      <c r="F17" s="20"/>
      <c r="G17" s="1" t="str">
        <f t="shared" si="0"/>
        <v>Error Precio</v>
      </c>
      <c r="H17" s="11"/>
    </row>
    <row r="18" spans="2:8" ht="90" x14ac:dyDescent="0.25">
      <c r="B18" s="12">
        <v>8</v>
      </c>
      <c r="C18" s="13" t="s">
        <v>18</v>
      </c>
      <c r="D18" s="14">
        <v>110</v>
      </c>
      <c r="E18" s="15">
        <v>30</v>
      </c>
      <c r="F18" s="20"/>
      <c r="G18" s="1" t="str">
        <f t="shared" si="0"/>
        <v>Error Precio</v>
      </c>
      <c r="H18" s="11"/>
    </row>
    <row r="19" spans="2:8" ht="60" x14ac:dyDescent="0.25">
      <c r="B19" s="12">
        <v>9</v>
      </c>
      <c r="C19" s="13" t="s">
        <v>19</v>
      </c>
      <c r="D19" s="14">
        <v>16</v>
      </c>
      <c r="E19" s="15">
        <v>25</v>
      </c>
      <c r="F19" s="20"/>
      <c r="G19" s="1" t="str">
        <f t="shared" si="0"/>
        <v>Error Precio</v>
      </c>
      <c r="H19" s="11"/>
    </row>
    <row r="20" spans="2:8" ht="105" x14ac:dyDescent="0.25">
      <c r="B20" s="12">
        <v>10</v>
      </c>
      <c r="C20" s="13" t="s">
        <v>20</v>
      </c>
      <c r="D20" s="14">
        <v>330</v>
      </c>
      <c r="E20" s="16">
        <v>70</v>
      </c>
      <c r="F20" s="20"/>
      <c r="G20" s="1" t="str">
        <f t="shared" si="0"/>
        <v>Error Precio</v>
      </c>
      <c r="H20" s="11"/>
    </row>
    <row r="21" spans="2:8" ht="60" x14ac:dyDescent="0.25">
      <c r="B21" s="12">
        <v>11</v>
      </c>
      <c r="C21" s="13" t="s">
        <v>21</v>
      </c>
      <c r="D21" s="14">
        <v>42</v>
      </c>
      <c r="E21" s="16">
        <v>20</v>
      </c>
      <c r="F21" s="20"/>
      <c r="G21" s="1" t="str">
        <f t="shared" si="0"/>
        <v>Error Precio</v>
      </c>
      <c r="H21" s="11"/>
    </row>
    <row r="22" spans="2:8" ht="60" x14ac:dyDescent="0.25">
      <c r="B22" s="12">
        <v>12</v>
      </c>
      <c r="C22" s="13" t="s">
        <v>22</v>
      </c>
      <c r="D22" s="14">
        <v>18</v>
      </c>
      <c r="E22" s="16">
        <v>15</v>
      </c>
      <c r="F22" s="20"/>
      <c r="G22" s="1" t="str">
        <f t="shared" si="0"/>
        <v>Error Precio</v>
      </c>
      <c r="H22" s="11"/>
    </row>
    <row r="23" spans="2:8" ht="75" x14ac:dyDescent="0.25">
      <c r="B23" s="12">
        <v>13</v>
      </c>
      <c r="C23" s="13" t="s">
        <v>23</v>
      </c>
      <c r="D23" s="14">
        <v>196</v>
      </c>
      <c r="E23" s="16">
        <v>20</v>
      </c>
      <c r="F23" s="20"/>
      <c r="G23" s="1" t="str">
        <f t="shared" si="0"/>
        <v>Error Precio</v>
      </c>
      <c r="H23" s="11"/>
    </row>
    <row r="24" spans="2:8" ht="60" x14ac:dyDescent="0.25">
      <c r="B24" s="12">
        <v>14</v>
      </c>
      <c r="C24" s="13" t="s">
        <v>24</v>
      </c>
      <c r="D24" s="14">
        <v>54</v>
      </c>
      <c r="E24" s="16">
        <v>30</v>
      </c>
      <c r="F24" s="20"/>
      <c r="G24" s="1" t="str">
        <f t="shared" si="0"/>
        <v>Error Precio</v>
      </c>
      <c r="H24" s="11"/>
    </row>
    <row r="25" spans="2:8" ht="75" x14ac:dyDescent="0.25">
      <c r="B25" s="12">
        <v>15</v>
      </c>
      <c r="C25" s="13" t="s">
        <v>25</v>
      </c>
      <c r="D25" s="14">
        <v>206</v>
      </c>
      <c r="E25" s="16">
        <v>4</v>
      </c>
      <c r="F25" s="20"/>
      <c r="G25" s="1" t="str">
        <f t="shared" si="0"/>
        <v>Error Precio</v>
      </c>
      <c r="H25" s="11"/>
    </row>
    <row r="26" spans="2:8" ht="75" x14ac:dyDescent="0.25">
      <c r="B26" s="12">
        <v>16</v>
      </c>
      <c r="C26" s="13" t="s">
        <v>26</v>
      </c>
      <c r="D26" s="14">
        <v>10</v>
      </c>
      <c r="E26" s="16">
        <v>8</v>
      </c>
      <c r="F26" s="20"/>
      <c r="G26" s="1" t="str">
        <f t="shared" si="0"/>
        <v>Error Precio</v>
      </c>
      <c r="H26" s="11"/>
    </row>
    <row r="27" spans="2:8" ht="135" x14ac:dyDescent="0.25">
      <c r="B27" s="12">
        <v>17</v>
      </c>
      <c r="C27" s="13" t="s">
        <v>27</v>
      </c>
      <c r="D27" s="14">
        <v>356</v>
      </c>
      <c r="E27" s="16">
        <v>35</v>
      </c>
      <c r="F27" s="20"/>
      <c r="G27" s="1" t="str">
        <f t="shared" si="0"/>
        <v>Error Precio</v>
      </c>
      <c r="H27" s="11"/>
    </row>
    <row r="28" spans="2:8" ht="60" x14ac:dyDescent="0.25">
      <c r="B28" s="12">
        <v>18</v>
      </c>
      <c r="C28" s="13" t="s">
        <v>28</v>
      </c>
      <c r="D28" s="14">
        <v>4</v>
      </c>
      <c r="E28" s="16">
        <v>10</v>
      </c>
      <c r="F28" s="20"/>
      <c r="G28" s="1" t="str">
        <f t="shared" si="0"/>
        <v>Error Precio</v>
      </c>
      <c r="H28" s="11"/>
    </row>
    <row r="29" spans="2:8" ht="90" x14ac:dyDescent="0.25">
      <c r="B29" s="12">
        <v>19</v>
      </c>
      <c r="C29" s="13" t="s">
        <v>29</v>
      </c>
      <c r="D29" s="14">
        <v>128</v>
      </c>
      <c r="E29" s="15">
        <v>35</v>
      </c>
      <c r="F29" s="20"/>
      <c r="G29" s="1" t="str">
        <f t="shared" si="0"/>
        <v>Error Precio</v>
      </c>
      <c r="H29" s="11"/>
    </row>
    <row r="30" spans="2:8" ht="75" x14ac:dyDescent="0.25">
      <c r="B30" s="12">
        <v>20</v>
      </c>
      <c r="C30" s="13" t="s">
        <v>30</v>
      </c>
      <c r="D30" s="14">
        <v>36</v>
      </c>
      <c r="E30" s="15">
        <v>38</v>
      </c>
      <c r="F30" s="20"/>
      <c r="G30" s="1" t="str">
        <f t="shared" si="0"/>
        <v>Error Precio</v>
      </c>
      <c r="H30" s="11"/>
    </row>
    <row r="31" spans="2:8" ht="90" x14ac:dyDescent="0.25">
      <c r="B31" s="12">
        <v>21</v>
      </c>
      <c r="C31" s="13" t="s">
        <v>31</v>
      </c>
      <c r="D31" s="14">
        <v>12</v>
      </c>
      <c r="E31" s="15">
        <v>40</v>
      </c>
      <c r="F31" s="20"/>
      <c r="G31" s="1" t="str">
        <f t="shared" si="0"/>
        <v>Error Precio</v>
      </c>
      <c r="H31" s="11"/>
    </row>
    <row r="32" spans="2:8" ht="45" x14ac:dyDescent="0.25">
      <c r="B32" s="12">
        <v>22</v>
      </c>
      <c r="C32" s="13" t="s">
        <v>32</v>
      </c>
      <c r="D32" s="14">
        <v>20</v>
      </c>
      <c r="E32" s="15">
        <v>90</v>
      </c>
      <c r="F32" s="20"/>
      <c r="G32" s="1" t="str">
        <f t="shared" si="0"/>
        <v>Error Precio</v>
      </c>
      <c r="H32" s="11"/>
    </row>
    <row r="33" spans="2:12" ht="45" x14ac:dyDescent="0.25">
      <c r="B33" s="12">
        <v>23</v>
      </c>
      <c r="C33" s="13" t="s">
        <v>33</v>
      </c>
      <c r="D33" s="14">
        <v>4</v>
      </c>
      <c r="E33" s="15">
        <v>185</v>
      </c>
      <c r="F33" s="20"/>
      <c r="G33" s="1" t="str">
        <f t="shared" si="0"/>
        <v>Error Precio</v>
      </c>
      <c r="H33" s="11"/>
    </row>
    <row r="34" spans="2:12" ht="45" x14ac:dyDescent="0.25">
      <c r="B34" s="12">
        <v>24</v>
      </c>
      <c r="C34" s="13" t="s">
        <v>34</v>
      </c>
      <c r="D34" s="14">
        <v>60</v>
      </c>
      <c r="E34" s="15">
        <v>75</v>
      </c>
      <c r="F34" s="20"/>
      <c r="G34" s="1" t="str">
        <f t="shared" si="0"/>
        <v>Error Precio</v>
      </c>
      <c r="H34" s="11"/>
    </row>
    <row r="35" spans="2:12" ht="75" x14ac:dyDescent="0.25">
      <c r="B35" s="12">
        <v>25</v>
      </c>
      <c r="C35" s="13" t="s">
        <v>35</v>
      </c>
      <c r="D35" s="14">
        <v>60</v>
      </c>
      <c r="E35" s="15">
        <v>25</v>
      </c>
      <c r="F35" s="20"/>
      <c r="G35" s="1" t="str">
        <f t="shared" si="0"/>
        <v>Error Precio</v>
      </c>
      <c r="H35" s="11"/>
    </row>
    <row r="36" spans="2:12" ht="90" x14ac:dyDescent="0.25">
      <c r="B36" s="12">
        <v>26</v>
      </c>
      <c r="C36" s="13" t="s">
        <v>36</v>
      </c>
      <c r="D36" s="14">
        <v>1675</v>
      </c>
      <c r="E36" s="15">
        <v>12</v>
      </c>
      <c r="F36" s="20"/>
      <c r="G36" s="1" t="str">
        <f t="shared" si="0"/>
        <v>Error Precio</v>
      </c>
      <c r="H36" s="11"/>
    </row>
    <row r="37" spans="2:12" ht="75" x14ac:dyDescent="0.25">
      <c r="B37" s="12">
        <v>27</v>
      </c>
      <c r="C37" s="13" t="s">
        <v>37</v>
      </c>
      <c r="D37" s="14">
        <v>432</v>
      </c>
      <c r="E37" s="15">
        <v>25</v>
      </c>
      <c r="F37" s="20"/>
      <c r="G37" s="1" t="str">
        <f t="shared" si="0"/>
        <v>Error Precio</v>
      </c>
      <c r="H37" s="11"/>
    </row>
    <row r="38" spans="2:12" ht="60" x14ac:dyDescent="0.25">
      <c r="B38" s="12">
        <v>28</v>
      </c>
      <c r="C38" s="13" t="s">
        <v>38</v>
      </c>
      <c r="D38" s="14">
        <v>100</v>
      </c>
      <c r="E38" s="15">
        <v>15</v>
      </c>
      <c r="F38" s="20"/>
      <c r="G38" s="1" t="str">
        <f t="shared" si="0"/>
        <v>Error Precio</v>
      </c>
      <c r="H38" s="11"/>
    </row>
    <row r="39" spans="2:12" ht="60" x14ac:dyDescent="0.25">
      <c r="B39" s="12">
        <v>29</v>
      </c>
      <c r="C39" s="13" t="s">
        <v>39</v>
      </c>
      <c r="D39" s="14">
        <v>60</v>
      </c>
      <c r="E39" s="15">
        <v>25</v>
      </c>
      <c r="F39" s="20"/>
      <c r="G39" s="1" t="str">
        <f t="shared" si="0"/>
        <v>Error Precio</v>
      </c>
      <c r="H39" s="11"/>
    </row>
    <row r="40" spans="2:12" ht="90" x14ac:dyDescent="0.25">
      <c r="B40" s="12">
        <v>30</v>
      </c>
      <c r="C40" s="13" t="s">
        <v>40</v>
      </c>
      <c r="D40" s="14">
        <v>690</v>
      </c>
      <c r="E40" s="15">
        <v>50</v>
      </c>
      <c r="F40" s="20"/>
      <c r="G40" s="1" t="str">
        <f t="shared" si="0"/>
        <v>Error Precio</v>
      </c>
      <c r="H40" s="11"/>
    </row>
    <row r="41" spans="2:12" ht="90" x14ac:dyDescent="0.25">
      <c r="B41" s="12">
        <v>31</v>
      </c>
      <c r="C41" s="13" t="s">
        <v>41</v>
      </c>
      <c r="D41" s="14">
        <v>490</v>
      </c>
      <c r="E41" s="15">
        <v>30</v>
      </c>
      <c r="F41" s="20"/>
      <c r="G41" s="1" t="str">
        <f t="shared" si="0"/>
        <v>Error Precio</v>
      </c>
      <c r="H41" s="11"/>
    </row>
    <row r="42" spans="2:12" ht="75" x14ac:dyDescent="0.25">
      <c r="B42" s="12">
        <v>32</v>
      </c>
      <c r="C42" s="13" t="s">
        <v>42</v>
      </c>
      <c r="D42" s="14">
        <v>40</v>
      </c>
      <c r="E42" s="15">
        <v>30</v>
      </c>
      <c r="F42" s="20"/>
      <c r="G42" s="1" t="str">
        <f t="shared" si="0"/>
        <v>Error Precio</v>
      </c>
      <c r="H42" s="11"/>
    </row>
    <row r="43" spans="2:12" ht="60" x14ac:dyDescent="0.25">
      <c r="B43" s="12">
        <v>33</v>
      </c>
      <c r="C43" s="13" t="s">
        <v>43</v>
      </c>
      <c r="D43" s="14">
        <v>106</v>
      </c>
      <c r="E43" s="15">
        <v>175</v>
      </c>
      <c r="F43" s="20"/>
      <c r="G43" s="1" t="str">
        <f t="shared" si="0"/>
        <v>Error Precio</v>
      </c>
      <c r="H43" s="11"/>
    </row>
    <row r="44" spans="2:12" ht="105" x14ac:dyDescent="0.25">
      <c r="B44" s="12">
        <v>34</v>
      </c>
      <c r="C44" s="13" t="s">
        <v>44</v>
      </c>
      <c r="D44" s="14">
        <v>294</v>
      </c>
      <c r="E44" s="15">
        <v>125</v>
      </c>
      <c r="F44" s="20"/>
      <c r="G44" s="1" t="str">
        <f t="shared" si="0"/>
        <v>Error Precio</v>
      </c>
      <c r="H44" s="11"/>
    </row>
    <row r="45" spans="2:12" ht="75" x14ac:dyDescent="0.25">
      <c r="B45" s="12">
        <v>35</v>
      </c>
      <c r="C45" s="17" t="s">
        <v>45</v>
      </c>
      <c r="D45" s="14">
        <v>90</v>
      </c>
      <c r="E45" s="15">
        <v>30</v>
      </c>
      <c r="F45" s="20"/>
      <c r="G45" s="1" t="str">
        <f t="shared" si="0"/>
        <v>Error Precio</v>
      </c>
      <c r="H45" s="11"/>
    </row>
    <row r="46" spans="2:12" ht="168.75" customHeight="1" x14ac:dyDescent="0.35">
      <c r="F46" s="18" t="s">
        <v>5</v>
      </c>
      <c r="G46" s="19" t="str">
        <f>IF(COUNTIF(G11:G45,"Error Precio"),"Oferta inclompleta.Algún Precio por encima del Precio Máximo o menor/igual que cero",SUM(G11:G45))</f>
        <v>Oferta inclompleta.Algún Precio por encima del Precio Máximo o menor/igual que cero</v>
      </c>
      <c r="H46" s="25" t="s">
        <v>6</v>
      </c>
      <c r="I46" s="26"/>
      <c r="J46" s="26"/>
      <c r="K46" s="26"/>
      <c r="L46" s="2"/>
    </row>
    <row r="47" spans="2:12" x14ac:dyDescent="0.25">
      <c r="H47" s="11"/>
    </row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</sheetData>
  <sheetProtection password="ED91" sheet="1" objects="1" scenarios="1"/>
  <mergeCells count="4">
    <mergeCell ref="B4:G4"/>
    <mergeCell ref="B6:G8"/>
    <mergeCell ref="B2:G2"/>
    <mergeCell ref="H46:K46"/>
  </mergeCells>
  <conditionalFormatting sqref="G11:G45">
    <cfRule type="cellIs" dxfId="3" priority="3" operator="equal">
      <formula>$L$8</formula>
    </cfRule>
    <cfRule type="cellIs" dxfId="2" priority="4" operator="equal">
      <formula>$K$8</formula>
    </cfRule>
  </conditionalFormatting>
  <dataValidations count="1">
    <dataValidation type="custom" allowBlank="1" showInputMessage="1" showErrorMessage="1" errorTitle="NÚMERO DE DECIMALES INCORRECTO" error="El precio deberá incluir 2 decimales" sqref="E11:E45 F11:F45">
      <formula1>E11*100=INT(E11*100)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48114F8F-A295-4F8C-8767-DD550AACD52D}">
            <xm:f>NOT(ISERROR(SEARCH("Oferta inclompleta.Algún Precio por encima del Precio Máximo o menor/igual que cero",G46)))</xm:f>
            <xm:f>"Oferta inclompleta.Algún Precio por encima del Precio Máximo o menor/igual que cero"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containsText" priority="11" operator="containsText" id="{73ECEF12-55E7-43CF-8DDF-38A16B354AE8}">
            <xm:f>NOT(ISERROR(SEARCH("Error Precio",G46)))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G46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2017-11-06T09:16:28Z</dcterms:created>
  <dcterms:modified xsi:type="dcterms:W3CDTF">2021-06-25T09:12:44Z</dcterms:modified>
</cp:coreProperties>
</file>